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7" i="1" l="1"/>
  <c r="E17" i="1"/>
  <c r="D17" i="1"/>
  <c r="E13" i="1"/>
  <c r="D13" i="1"/>
  <c r="E12" i="1"/>
  <c r="D12" i="1"/>
  <c r="D11" i="1" s="1"/>
  <c r="E11" i="1"/>
  <c r="F12" i="1"/>
  <c r="G12" i="1"/>
  <c r="H12" i="1"/>
  <c r="I12" i="1"/>
  <c r="J12" i="1"/>
  <c r="K12" i="1"/>
  <c r="F13" i="1"/>
  <c r="G13" i="1"/>
  <c r="H13" i="1"/>
  <c r="I13" i="1"/>
  <c r="J13" i="1"/>
  <c r="J11" i="1" s="1"/>
  <c r="K13" i="1"/>
  <c r="K11" i="1" s="1"/>
  <c r="F17" i="1"/>
  <c r="K17" i="1"/>
  <c r="J17" i="1"/>
  <c r="I17" i="1"/>
  <c r="H17" i="1"/>
  <c r="I11" i="1" l="1"/>
  <c r="G11" i="1"/>
  <c r="F11" i="1"/>
  <c r="H11" i="1"/>
</calcChain>
</file>

<file path=xl/sharedStrings.xml><?xml version="1.0" encoding="utf-8"?>
<sst xmlns="http://schemas.openxmlformats.org/spreadsheetml/2006/main" count="34" uniqueCount="22">
  <si>
    <t>Приложение № 12</t>
  </si>
  <si>
    <t>к муниципальной программе</t>
  </si>
  <si>
    <t>Информация об использовании бюджетных ассигнований бюджета округа</t>
  </si>
  <si>
    <t>и иных средств на реализацию программы с указанием плановых и фактических значений</t>
  </si>
  <si>
    <t>«Развитие сельского хозяйства»</t>
  </si>
  <si>
    <t>Статус (муниципальная программа, подпрограмма)</t>
  </si>
  <si>
    <t>Наименование программы, подпрограммы</t>
  </si>
  <si>
    <t>Источник финансирования</t>
  </si>
  <si>
    <t>Январь - Июнь</t>
  </si>
  <si>
    <t>значение на конец года</t>
  </si>
  <si>
    <t>План</t>
  </si>
  <si>
    <t>Факт</t>
  </si>
  <si>
    <t>Развитие сельского хозяйства</t>
  </si>
  <si>
    <t>Всего</t>
  </si>
  <si>
    <t>Бюджет округа</t>
  </si>
  <si>
    <t>Краевой бюджет</t>
  </si>
  <si>
    <t>Подпрограмма 1</t>
  </si>
  <si>
    <t>Обеспечение доступным жильем граждан, молодых семей и молодых специалистов в сельской местности</t>
  </si>
  <si>
    <t>Подпрограмма 2</t>
  </si>
  <si>
    <t>Обеспечение реализации муниципальной программы и прочие мероприятия</t>
  </si>
  <si>
    <t>Исп. Вахова О.Ю.</t>
  </si>
  <si>
    <t>Программа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</si>
</sst>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K9" sqref="K9"/>
    </sheetView>
  </sheetViews>
  <sheetFormatPr defaultRowHeight="15" x14ac:dyDescent="0.25"/>
  <cols>
    <col min="1" max="1" width="23.85546875" customWidth="1"/>
    <col min="2" max="2" width="25.7109375" customWidth="1"/>
    <col min="3" max="3" width="15.42578125" customWidth="1"/>
    <col min="4" max="4" width="10.5703125" customWidth="1"/>
    <col min="5" max="5" width="11.7109375" customWidth="1"/>
    <col min="6" max="6" width="10.7109375" customWidth="1"/>
    <col min="7" max="7" width="11.140625" customWidth="1"/>
    <col min="8" max="8" width="10.85546875" customWidth="1"/>
    <col min="9" max="9" width="12.7109375" customWidth="1"/>
    <col min="10" max="10" width="14.5703125" customWidth="1"/>
    <col min="11" max="11" width="17.28515625" customWidth="1"/>
  </cols>
  <sheetData>
    <row r="1" spans="1:11" x14ac:dyDescent="0.25">
      <c r="A1" s="1"/>
      <c r="J1" s="10" t="s">
        <v>0</v>
      </c>
    </row>
    <row r="2" spans="1:11" x14ac:dyDescent="0.25">
      <c r="A2" s="1"/>
      <c r="J2" s="10" t="s">
        <v>1</v>
      </c>
    </row>
    <row r="3" spans="1:11" x14ac:dyDescent="0.25">
      <c r="A3" s="2"/>
    </row>
    <row r="4" spans="1:11" ht="18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1" ht="18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18.75" x14ac:dyDescent="0.3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40.5" customHeight="1" x14ac:dyDescent="0.25">
      <c r="A7" s="13" t="s">
        <v>5</v>
      </c>
      <c r="B7" s="13" t="s">
        <v>6</v>
      </c>
      <c r="C7" s="13" t="s">
        <v>7</v>
      </c>
      <c r="D7" s="13">
        <v>2022</v>
      </c>
      <c r="E7" s="13"/>
      <c r="F7" s="13">
        <v>2023</v>
      </c>
      <c r="G7" s="13"/>
      <c r="H7" s="13"/>
      <c r="I7" s="13"/>
      <c r="J7" s="13">
        <v>2024</v>
      </c>
      <c r="K7" s="13">
        <v>2025</v>
      </c>
    </row>
    <row r="8" spans="1:11" x14ac:dyDescent="0.25">
      <c r="A8" s="13"/>
      <c r="B8" s="13"/>
      <c r="C8" s="13"/>
      <c r="D8" s="13"/>
      <c r="E8" s="13"/>
      <c r="F8" s="13" t="s">
        <v>8</v>
      </c>
      <c r="G8" s="13"/>
      <c r="H8" s="13" t="s">
        <v>9</v>
      </c>
      <c r="I8" s="13"/>
      <c r="J8" s="13"/>
      <c r="K8" s="13"/>
    </row>
    <row r="9" spans="1:11" x14ac:dyDescent="0.25">
      <c r="A9" s="13"/>
      <c r="B9" s="13"/>
      <c r="C9" s="13"/>
      <c r="D9" s="6" t="s">
        <v>10</v>
      </c>
      <c r="E9" s="6" t="s">
        <v>11</v>
      </c>
      <c r="F9" s="6" t="s">
        <v>10</v>
      </c>
      <c r="G9" s="6" t="s">
        <v>11</v>
      </c>
      <c r="H9" s="6" t="s">
        <v>10</v>
      </c>
      <c r="I9" s="6" t="s">
        <v>11</v>
      </c>
      <c r="J9" s="6" t="s">
        <v>10</v>
      </c>
      <c r="K9" s="6" t="s">
        <v>10</v>
      </c>
    </row>
    <row r="10" spans="1:1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</row>
    <row r="11" spans="1:11" s="5" customFormat="1" ht="15" customHeight="1" x14ac:dyDescent="0.25">
      <c r="A11" s="7" t="s">
        <v>21</v>
      </c>
      <c r="B11" s="7" t="s">
        <v>12</v>
      </c>
      <c r="C11" s="7" t="s">
        <v>13</v>
      </c>
      <c r="D11" s="8">
        <f t="shared" ref="D11:E11" si="0">D12+D13</f>
        <v>5068991</v>
      </c>
      <c r="E11" s="8">
        <f t="shared" si="0"/>
        <v>4925669.1399999997</v>
      </c>
      <c r="F11" s="8">
        <f t="shared" ref="F11:K11" si="1">F12+F13</f>
        <v>2717210</v>
      </c>
      <c r="G11" s="8">
        <f t="shared" si="1"/>
        <v>2015478.91</v>
      </c>
      <c r="H11" s="8">
        <f t="shared" si="1"/>
        <v>5435075</v>
      </c>
      <c r="I11" s="8">
        <f t="shared" si="1"/>
        <v>5336913.84</v>
      </c>
      <c r="J11" s="8">
        <f t="shared" si="1"/>
        <v>5283600</v>
      </c>
      <c r="K11" s="8">
        <f t="shared" si="1"/>
        <v>5283600</v>
      </c>
    </row>
    <row r="12" spans="1:11" s="5" customFormat="1" x14ac:dyDescent="0.25">
      <c r="A12" s="7"/>
      <c r="B12" s="7"/>
      <c r="C12" s="7" t="s">
        <v>14</v>
      </c>
      <c r="D12" s="8">
        <f t="shared" ref="D12:E12" si="2">D15+D19</f>
        <v>0</v>
      </c>
      <c r="E12" s="8">
        <f t="shared" si="2"/>
        <v>0</v>
      </c>
      <c r="F12" s="8">
        <f t="shared" ref="F12:K12" si="3">F15+F19</f>
        <v>0</v>
      </c>
      <c r="G12" s="8">
        <f t="shared" si="3"/>
        <v>0</v>
      </c>
      <c r="H12" s="8">
        <f t="shared" si="3"/>
        <v>0</v>
      </c>
      <c r="I12" s="8">
        <f t="shared" si="3"/>
        <v>0</v>
      </c>
      <c r="J12" s="8">
        <f t="shared" si="3"/>
        <v>0</v>
      </c>
      <c r="K12" s="8">
        <f t="shared" si="3"/>
        <v>0</v>
      </c>
    </row>
    <row r="13" spans="1:11" s="5" customFormat="1" x14ac:dyDescent="0.25">
      <c r="A13" s="7"/>
      <c r="B13" s="7"/>
      <c r="C13" s="7" t="s">
        <v>15</v>
      </c>
      <c r="D13" s="8">
        <f t="shared" ref="D13:E13" si="4">D18+D16</f>
        <v>5068991</v>
      </c>
      <c r="E13" s="8">
        <f t="shared" si="4"/>
        <v>4925669.1399999997</v>
      </c>
      <c r="F13" s="8">
        <f t="shared" ref="F13:K13" si="5">F18+F16</f>
        <v>2717210</v>
      </c>
      <c r="G13" s="8">
        <f t="shared" si="5"/>
        <v>2015478.91</v>
      </c>
      <c r="H13" s="8">
        <f t="shared" si="5"/>
        <v>5435075</v>
      </c>
      <c r="I13" s="8">
        <f t="shared" si="5"/>
        <v>5336913.84</v>
      </c>
      <c r="J13" s="8">
        <f t="shared" si="5"/>
        <v>5283600</v>
      </c>
      <c r="K13" s="8">
        <f t="shared" si="5"/>
        <v>5283600</v>
      </c>
    </row>
    <row r="14" spans="1:11" s="5" customFormat="1" ht="54" customHeight="1" x14ac:dyDescent="0.25">
      <c r="A14" s="7" t="s">
        <v>16</v>
      </c>
      <c r="B14" s="9" t="s">
        <v>17</v>
      </c>
      <c r="C14" s="7" t="s">
        <v>13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pans="1:11" s="5" customFormat="1" x14ac:dyDescent="0.25">
      <c r="A15" s="7"/>
      <c r="B15" s="7"/>
      <c r="C15" s="7" t="s">
        <v>14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s="5" customFormat="1" x14ac:dyDescent="0.25">
      <c r="A16" s="7"/>
      <c r="B16" s="7"/>
      <c r="C16" s="7" t="s">
        <v>15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s="5" customFormat="1" ht="42" customHeight="1" x14ac:dyDescent="0.25">
      <c r="A17" s="7" t="s">
        <v>18</v>
      </c>
      <c r="B17" s="9" t="s">
        <v>19</v>
      </c>
      <c r="C17" s="7" t="s">
        <v>13</v>
      </c>
      <c r="D17" s="8">
        <f>D18</f>
        <v>5068991</v>
      </c>
      <c r="E17" s="8">
        <f>E18</f>
        <v>4925669.1399999997</v>
      </c>
      <c r="F17" s="8">
        <f>F18+F19</f>
        <v>2717210</v>
      </c>
      <c r="G17" s="8">
        <f>G18+G19</f>
        <v>2015478.91</v>
      </c>
      <c r="H17" s="8">
        <f>H18</f>
        <v>5435075</v>
      </c>
      <c r="I17" s="8">
        <f>I18</f>
        <v>5336913.84</v>
      </c>
      <c r="J17" s="8">
        <f>J18</f>
        <v>5283600</v>
      </c>
      <c r="K17" s="8">
        <f>K18</f>
        <v>5283600</v>
      </c>
    </row>
    <row r="18" spans="1:11" s="5" customFormat="1" x14ac:dyDescent="0.25">
      <c r="A18" s="7"/>
      <c r="B18" s="7"/>
      <c r="C18" s="7" t="s">
        <v>15</v>
      </c>
      <c r="D18" s="8">
        <v>5068991</v>
      </c>
      <c r="E18" s="8">
        <v>4925669.1399999997</v>
      </c>
      <c r="F18" s="8">
        <v>2717210</v>
      </c>
      <c r="G18" s="8">
        <v>2015478.91</v>
      </c>
      <c r="H18" s="8">
        <v>5435075</v>
      </c>
      <c r="I18" s="8">
        <v>5336913.84</v>
      </c>
      <c r="J18" s="8">
        <v>5283600</v>
      </c>
      <c r="K18" s="8">
        <v>5283600</v>
      </c>
    </row>
    <row r="19" spans="1:11" s="5" customFormat="1" x14ac:dyDescent="0.25">
      <c r="A19" s="7"/>
      <c r="B19" s="7"/>
      <c r="C19" s="7" t="s">
        <v>14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3"/>
    </row>
    <row r="21" spans="1:11" ht="18.75" x14ac:dyDescent="0.3">
      <c r="A21" s="4"/>
    </row>
    <row r="22" spans="1:11" ht="30" customHeight="1" x14ac:dyDescent="0.25">
      <c r="A22" s="3" t="s">
        <v>20</v>
      </c>
    </row>
  </sheetData>
  <mergeCells count="12">
    <mergeCell ref="A4:J4"/>
    <mergeCell ref="A5:J5"/>
    <mergeCell ref="A6:J6"/>
    <mergeCell ref="K7:K8"/>
    <mergeCell ref="F8:G8"/>
    <mergeCell ref="H8:I8"/>
    <mergeCell ref="A7:A9"/>
    <mergeCell ref="B7:B9"/>
    <mergeCell ref="C7:C9"/>
    <mergeCell ref="D7:E8"/>
    <mergeCell ref="F7:I7"/>
    <mergeCell ref="J7:J8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2024-04-05T04:03:19Z</dcterms:modified>
</cp:coreProperties>
</file>